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D18" i="1" l="1"/>
  <c r="C25" i="1" l="1"/>
  <c r="D25" i="1"/>
  <c r="B25" i="1"/>
  <c r="E16" i="1"/>
  <c r="D16" i="1"/>
  <c r="E7" i="1"/>
  <c r="E25" i="1" l="1"/>
  <c r="D14" i="1"/>
  <c r="E14" i="1" l="1"/>
</calcChain>
</file>

<file path=xl/sharedStrings.xml><?xml version="1.0" encoding="utf-8"?>
<sst xmlns="http://schemas.openxmlformats.org/spreadsheetml/2006/main" count="46" uniqueCount="29">
  <si>
    <t>рублей</t>
  </si>
  <si>
    <t>Наименование трансферта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</si>
  <si>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</si>
  <si>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</si>
  <si>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</si>
  <si>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</t>
  </si>
  <si>
    <t>1</t>
  </si>
  <si>
    <t>2</t>
  </si>
  <si>
    <t>3</t>
  </si>
  <si>
    <t>4</t>
  </si>
  <si>
    <t>5</t>
  </si>
  <si>
    <t>05 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</si>
  <si>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</si>
  <si>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0.00</t>
  </si>
  <si>
    <t>08 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</si>
  <si>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10 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</si>
  <si>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15 Муниципальная  программа Усть-Камчатского муниципального района "Развитие транспортной системы в Усть-Камчатском муниципальном районе"</t>
  </si>
  <si>
    <t>99 Непрограммные расходы</t>
  </si>
  <si>
    <t>Непредвиденные расходы за счет средств резервного фонда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</si>
  <si>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</si>
  <si>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</si>
  <si>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</si>
  <si>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</si>
  <si>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Иные межбюджетные трансферты на ремонт помещения по ул. Кирова п.Ключи под краеведческий музей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</si>
  <si>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</si>
  <si>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ВСЕГО:</t>
  </si>
  <si>
    <t>РАСПРЕДЕЛЕНИЕ ИНЫХ МЕЖБЮДЖЕТНЫХ ТРАНСФЕРТОВ МЕСТНЫМ БЮДЖЕТАМ, ПРЕДОСТАВЛЯЕМЫХ ИЗ РАЙОННОГО БЮДЖЕТА НА 2023 ГОД</t>
  </si>
  <si>
    <t>11 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</si>
  <si>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Приложение 8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20.12.2023 № 110-нпа
Приложение 8 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</si>
</sst>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0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="115" zoomScaleNormal="115" workbookViewId="0">
      <selection activeCell="A3" sqref="A3:E3"/>
    </sheetView>
  </sheetViews>
  <sheetFormatPr defaultRowHeight="12.75" x14ac:dyDescent="0.2"/>
  <cols>
    <col min="1" max="1" width="132" customWidth="1"/>
    <col min="2" max="2" width="18.1640625" customWidth="1"/>
    <col min="3" max="3" width="18.83203125" customWidth="1"/>
    <col min="4" max="4" width="18" customWidth="1"/>
    <col min="5" max="5" width="19.83203125" customWidth="1"/>
  </cols>
  <sheetData>
    <row r="1" spans="1:5" ht="75.75" customHeight="1" x14ac:dyDescent="0.2">
      <c r="A1" s="12" t="s">
        <v>28</v>
      </c>
      <c r="B1" s="12"/>
      <c r="C1" s="12"/>
      <c r="D1" s="12"/>
      <c r="E1" s="12"/>
    </row>
    <row r="2" spans="1:5" ht="72" customHeight="1" x14ac:dyDescent="0.2">
      <c r="A2" s="13" t="s">
        <v>26</v>
      </c>
      <c r="B2" s="13"/>
      <c r="C2" s="13"/>
      <c r="D2" s="13"/>
      <c r="E2" s="13"/>
    </row>
    <row r="3" spans="1:5" ht="13.7" customHeight="1" x14ac:dyDescent="0.2">
      <c r="A3" s="14" t="s">
        <v>0</v>
      </c>
      <c r="B3" s="14"/>
      <c r="C3" s="14"/>
      <c r="D3" s="14"/>
      <c r="E3" s="14"/>
    </row>
    <row r="4" spans="1:5" ht="55.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14.65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</row>
    <row r="6" spans="1:5" ht="29.85" customHeight="1" x14ac:dyDescent="0.2">
      <c r="A6" s="11" t="s">
        <v>11</v>
      </c>
      <c r="B6" s="11"/>
      <c r="C6" s="11"/>
      <c r="D6" s="11"/>
      <c r="E6" s="11"/>
    </row>
    <row r="7" spans="1:5" ht="30" x14ac:dyDescent="0.2">
      <c r="A7" s="2" t="s">
        <v>12</v>
      </c>
      <c r="B7" s="9">
        <v>6732784</v>
      </c>
      <c r="C7" s="9">
        <v>2354462</v>
      </c>
      <c r="D7" s="9">
        <v>49627.01</v>
      </c>
      <c r="E7" s="10">
        <f>SUM(B7:D7)</f>
        <v>9136873.0099999998</v>
      </c>
    </row>
    <row r="8" spans="1:5" ht="59.45" customHeight="1" x14ac:dyDescent="0.2">
      <c r="A8" s="11" t="s">
        <v>14</v>
      </c>
      <c r="B8" s="11"/>
      <c r="C8" s="11"/>
      <c r="D8" s="11"/>
      <c r="E8" s="11"/>
    </row>
    <row r="9" spans="1:5" ht="30" x14ac:dyDescent="0.2">
      <c r="A9" s="2" t="s">
        <v>12</v>
      </c>
      <c r="B9" s="3" t="s">
        <v>13</v>
      </c>
      <c r="C9" s="3" t="s">
        <v>13</v>
      </c>
      <c r="D9" s="4">
        <v>702900</v>
      </c>
      <c r="E9" s="5">
        <v>702900</v>
      </c>
    </row>
    <row r="10" spans="1:5" ht="30" x14ac:dyDescent="0.2">
      <c r="A10" s="2" t="s">
        <v>12</v>
      </c>
      <c r="B10" s="3" t="s">
        <v>13</v>
      </c>
      <c r="C10" s="8">
        <v>9075752</v>
      </c>
      <c r="D10" s="4">
        <v>0</v>
      </c>
      <c r="E10" s="5">
        <v>9075752</v>
      </c>
    </row>
    <row r="11" spans="1:5" ht="44.65" customHeight="1" x14ac:dyDescent="0.2">
      <c r="A11" s="11" t="s">
        <v>15</v>
      </c>
      <c r="B11" s="11"/>
      <c r="C11" s="11"/>
      <c r="D11" s="11"/>
      <c r="E11" s="11"/>
    </row>
    <row r="12" spans="1:5" ht="30" x14ac:dyDescent="0.2">
      <c r="A12" s="2" t="s">
        <v>12</v>
      </c>
      <c r="B12" s="3" t="s">
        <v>13</v>
      </c>
      <c r="C12" s="3" t="s">
        <v>13</v>
      </c>
      <c r="D12" s="4">
        <v>150000</v>
      </c>
      <c r="E12" s="5">
        <v>150000</v>
      </c>
    </row>
    <row r="13" spans="1:5" ht="28.5" customHeight="1" x14ac:dyDescent="0.2">
      <c r="A13" s="15" t="s">
        <v>27</v>
      </c>
      <c r="B13" s="16"/>
      <c r="C13" s="16"/>
      <c r="D13" s="16"/>
      <c r="E13" s="17"/>
    </row>
    <row r="14" spans="1:5" ht="30" x14ac:dyDescent="0.2">
      <c r="A14" s="2" t="s">
        <v>12</v>
      </c>
      <c r="B14" s="3"/>
      <c r="C14" s="3"/>
      <c r="D14" s="4">
        <f>176312.1+77687.9</f>
        <v>254000</v>
      </c>
      <c r="E14" s="5">
        <f>D14</f>
        <v>254000</v>
      </c>
    </row>
    <row r="15" spans="1:5" ht="29.85" customHeight="1" x14ac:dyDescent="0.2">
      <c r="A15" s="11" t="s">
        <v>16</v>
      </c>
      <c r="B15" s="11"/>
      <c r="C15" s="11"/>
      <c r="D15" s="11"/>
      <c r="E15" s="11"/>
    </row>
    <row r="16" spans="1:5" ht="30" x14ac:dyDescent="0.2">
      <c r="A16" s="2" t="s">
        <v>12</v>
      </c>
      <c r="B16" s="3" t="s">
        <v>13</v>
      </c>
      <c r="C16" s="3" t="s">
        <v>13</v>
      </c>
      <c r="D16" s="4">
        <f>1021918+2465057</f>
        <v>3486975</v>
      </c>
      <c r="E16" s="5">
        <f>D16</f>
        <v>3486975</v>
      </c>
    </row>
    <row r="17" spans="1:5" ht="14.45" customHeight="1" x14ac:dyDescent="0.2">
      <c r="A17" s="11" t="s">
        <v>17</v>
      </c>
      <c r="B17" s="11"/>
      <c r="C17" s="11"/>
      <c r="D17" s="11"/>
      <c r="E17" s="11"/>
    </row>
    <row r="18" spans="1:5" ht="15" x14ac:dyDescent="0.2">
      <c r="A18" s="2" t="s">
        <v>18</v>
      </c>
      <c r="B18" s="3" t="s">
        <v>13</v>
      </c>
      <c r="C18" s="9">
        <v>4210849.63</v>
      </c>
      <c r="D18" s="4">
        <f>646174.4+1282000</f>
        <v>1928174.4</v>
      </c>
      <c r="E18" s="5">
        <v>4857024.03</v>
      </c>
    </row>
    <row r="19" spans="1:5" ht="30" x14ac:dyDescent="0.2">
      <c r="A19" s="2" t="s">
        <v>19</v>
      </c>
      <c r="B19" s="9">
        <v>63404638.799999997</v>
      </c>
      <c r="C19" s="9">
        <v>44979419</v>
      </c>
      <c r="D19" s="4">
        <v>30127937</v>
      </c>
      <c r="E19" s="5">
        <v>138511994.80000001</v>
      </c>
    </row>
    <row r="20" spans="1:5" ht="30" x14ac:dyDescent="0.2">
      <c r="A20" s="2" t="s">
        <v>20</v>
      </c>
      <c r="B20" s="3" t="s">
        <v>13</v>
      </c>
      <c r="C20" s="9">
        <v>34000</v>
      </c>
      <c r="D20" s="4">
        <v>89500</v>
      </c>
      <c r="E20" s="5">
        <v>123500</v>
      </c>
    </row>
    <row r="21" spans="1:5" ht="150" x14ac:dyDescent="0.2">
      <c r="A21" s="2" t="s">
        <v>21</v>
      </c>
      <c r="B21" s="3" t="s">
        <v>13</v>
      </c>
      <c r="C21" s="9">
        <v>749295</v>
      </c>
      <c r="D21" s="4">
        <v>749295</v>
      </c>
      <c r="E21" s="5">
        <v>1498590</v>
      </c>
    </row>
    <row r="22" spans="1:5" ht="30" x14ac:dyDescent="0.2">
      <c r="A22" s="2" t="s">
        <v>22</v>
      </c>
      <c r="B22" s="3" t="s">
        <v>13</v>
      </c>
      <c r="C22" s="9">
        <v>1800000</v>
      </c>
      <c r="D22" s="4">
        <v>0</v>
      </c>
      <c r="E22" s="5">
        <v>1800000</v>
      </c>
    </row>
    <row r="23" spans="1:5" ht="15" x14ac:dyDescent="0.2">
      <c r="A23" s="2" t="s">
        <v>23</v>
      </c>
      <c r="B23" s="3" t="s">
        <v>13</v>
      </c>
      <c r="C23" s="9">
        <v>1250000</v>
      </c>
      <c r="D23" s="4">
        <v>0</v>
      </c>
      <c r="E23" s="5">
        <v>1250000</v>
      </c>
    </row>
    <row r="24" spans="1:5" ht="30" x14ac:dyDescent="0.2">
      <c r="A24" s="2" t="s">
        <v>24</v>
      </c>
      <c r="B24" s="3" t="s">
        <v>13</v>
      </c>
      <c r="C24" s="9">
        <v>1800000</v>
      </c>
      <c r="D24" s="4">
        <v>0</v>
      </c>
      <c r="E24" s="5">
        <v>1800000</v>
      </c>
    </row>
    <row r="25" spans="1:5" ht="14.45" customHeight="1" x14ac:dyDescent="0.2">
      <c r="A25" s="6" t="s">
        <v>25</v>
      </c>
      <c r="B25" s="10">
        <f>B19+B7</f>
        <v>70137422.799999997</v>
      </c>
      <c r="C25" s="10">
        <f>C18+C19+C20+C21+C22+C23+C24+C10+C7</f>
        <v>66253777.630000003</v>
      </c>
      <c r="D25" s="7">
        <f>D21+D20+D19+D18+D16+D14+D12+D9+D7</f>
        <v>37538408.409999996</v>
      </c>
      <c r="E25" s="10">
        <f>B25+C25+D25</f>
        <v>173929608.84</v>
      </c>
    </row>
  </sheetData>
  <mergeCells count="9">
    <mergeCell ref="A11:E11"/>
    <mergeCell ref="A15:E15"/>
    <mergeCell ref="A17:E17"/>
    <mergeCell ref="A1:E1"/>
    <mergeCell ref="A2:E2"/>
    <mergeCell ref="A3:E3"/>
    <mergeCell ref="A6:E6"/>
    <mergeCell ref="A8:E8"/>
    <mergeCell ref="A13:E13"/>
  </mergeCells>
  <pageMargins left="0.39370080000000002" right="0.39370080000000002" top="0.39370080000000002" bottom="0.54291339999999999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2023-12-21T21:23:19Z</dcterms:modified>
</cp:coreProperties>
</file>